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firstSheet="1" activeTab="1"/>
  </bookViews>
  <sheets>
    <sheet name="Cognos_Office_Connection_Cache" sheetId="2" state="veryHidden" r:id="rId1"/>
    <sheet name="Лист1" sheetId="1" r:id="rId2"/>
  </sheets>
  <externalReferences>
    <externalReference r:id="rId3"/>
  </externalReferences>
  <definedNames>
    <definedName name="ID" localSheetId="0" hidden="1">"3c931be9-b088-4711-a2d1-06c9c900b078"</definedName>
    <definedName name="ID" localSheetId="1" hidden="1">"b41e5218-968b-417e-b6a5-406352c21add"</definedName>
    <definedName name="_xlnm.Print_Area" localSheetId="1">Лист1!$A$1:$G$22</definedName>
  </definedNames>
  <calcPr calcId="152511"/>
</workbook>
</file>

<file path=xl/calcChain.xml><?xml version="1.0" encoding="utf-8"?>
<calcChain xmlns="http://schemas.openxmlformats.org/spreadsheetml/2006/main">
  <c r="C17" i="1" l="1"/>
  <c r="C16" i="1" l="1"/>
  <c r="C15" i="1" l="1"/>
  <c r="C14" i="1" l="1"/>
  <c r="C13" i="1"/>
  <c r="C12" i="1"/>
  <c r="C11" i="1"/>
  <c r="C10" i="1"/>
  <c r="C9" i="1"/>
  <c r="C8" i="1"/>
  <c r="C23" i="1" l="1"/>
  <c r="C24" i="1" s="1"/>
</calcChain>
</file>

<file path=xl/sharedStrings.xml><?xml version="1.0" encoding="utf-8"?>
<sst xmlns="http://schemas.openxmlformats.org/spreadsheetml/2006/main" count="61" uniqueCount="25">
  <si>
    <t>ОКПД2</t>
  </si>
  <si>
    <t>Предмет закупки</t>
  </si>
  <si>
    <t>Состав/объем товаров, работ, услуг</t>
  </si>
  <si>
    <t>Период выполнения работ/оказание услуг/поставки товара</t>
  </si>
  <si>
    <r>
      <t xml:space="preserve">Авансирование </t>
    </r>
    <r>
      <rPr>
        <i/>
        <sz val="12"/>
        <color theme="1"/>
        <rFont val="Tahoma"/>
        <family val="2"/>
        <charset val="204"/>
      </rPr>
      <t>(с указанием конкретной(максимальной) величины в руб. или %)</t>
    </r>
  </si>
  <si>
    <r>
      <t xml:space="preserve">Независимая (банковская) гарантия </t>
    </r>
    <r>
      <rPr>
        <i/>
        <sz val="12"/>
        <color theme="1"/>
        <rFont val="Tahoma"/>
        <family val="2"/>
        <charset val="204"/>
      </rPr>
      <t>(порядок и условия предоставления)</t>
    </r>
  </si>
  <si>
    <t>ЛОТ № 1</t>
  </si>
  <si>
    <t xml:space="preserve">Поставка Многофункционального устройства (МФУ) </t>
  </si>
  <si>
    <t>В соответствии с закупочной документацией</t>
  </si>
  <si>
    <t>Не требуется</t>
  </si>
  <si>
    <t>Без авансирования</t>
  </si>
  <si>
    <t xml:space="preserve">Начальная (максимальная) цена в рублях без НДС </t>
  </si>
  <si>
    <t>Поставка лазерного принтера</t>
  </si>
  <si>
    <t>1 шт., В соответствии с техническим заданием</t>
  </si>
  <si>
    <t>2 шт., В соответствии с техническим заданием</t>
  </si>
  <si>
    <t xml:space="preserve">Поставка ноутбука </t>
  </si>
  <si>
    <t xml:space="preserve">Поставка персональных компьютеров </t>
  </si>
  <si>
    <t xml:space="preserve">Поставка мониторов </t>
  </si>
  <si>
    <t>Шредер (уничтожитель)</t>
  </si>
  <si>
    <t>Начальник ПЭС</t>
  </si>
  <si>
    <t>Нистратов А.П.</t>
  </si>
  <si>
    <t>К запросу цен в электронном виде по выбору контрагента на поставку 
оборудования</t>
  </si>
  <si>
    <t>Трансивер</t>
  </si>
  <si>
    <t>Кофемашина</t>
  </si>
  <si>
    <t>Сплит-система (кондиционер)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</si>
</sst>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i/>
      <sz val="12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1" fillId="0" borderId="1"/>
    <xf numFmtId="0" fontId="7" fillId="0" borderId="1"/>
    <xf numFmtId="0" fontId="7" fillId="0" borderId="1"/>
    <xf numFmtId="0" fontId="8" fillId="0" borderId="1"/>
    <xf numFmtId="0" fontId="1" fillId="0" borderId="1"/>
    <xf numFmtId="0" fontId="7" fillId="0" borderId="1"/>
    <xf numFmtId="0" fontId="7" fillId="0" borderId="1"/>
    <xf numFmtId="0" fontId="8" fillId="0" borderId="1"/>
    <xf numFmtId="0" fontId="9" fillId="0" borderId="1"/>
    <xf numFmtId="0" fontId="9" fillId="0" borderId="1"/>
    <xf numFmtId="0" fontId="9" fillId="0" borderId="1"/>
    <xf numFmtId="0" fontId="8" fillId="0" borderId="1"/>
    <xf numFmtId="0" fontId="8" fillId="0" borderId="1"/>
    <xf numFmtId="0" fontId="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9" fillId="0" borderId="1"/>
    <xf numFmtId="0" fontId="10" fillId="0" borderId="1"/>
    <xf numFmtId="0" fontId="1" fillId="0" borderId="1"/>
    <xf numFmtId="0" fontId="7" fillId="0" borderId="1"/>
    <xf numFmtId="0" fontId="7" fillId="0" borderId="1"/>
    <xf numFmtId="0" fontId="9" fillId="0" borderId="1"/>
    <xf numFmtId="0" fontId="9" fillId="0" borderId="1"/>
  </cellStyleXfs>
  <cellXfs count="3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</cellXfs>
  <cellStyles count="27">
    <cellStyle name="Calculated Column - IBM Cognos" xfId="19"/>
    <cellStyle name="Calculated Column Name - IBM Cognos" xfId="17"/>
    <cellStyle name="Calculated Row - IBM Cognos" xfId="20"/>
    <cellStyle name="Calculated Row Name - IBM Cognos" xfId="18"/>
    <cellStyle name="Column Name - IBM Cognos" xfId="5"/>
    <cellStyle name="Column Template - IBM Cognos" xfId="8"/>
    <cellStyle name="Differs From Base - IBM Cognos" xfId="26"/>
    <cellStyle name="Group Name - IBM Cognos" xfId="16"/>
    <cellStyle name="Hold Values - IBM Cognos" xfId="22"/>
    <cellStyle name="List Name - IBM Cognos" xfId="15"/>
    <cellStyle name="Locked - IBM Cognos" xfId="25"/>
    <cellStyle name="Measure - IBM Cognos" xfId="9"/>
    <cellStyle name="Measure Header - IBM Cognos" xfId="10"/>
    <cellStyle name="Measure Name - IBM Cognos" xfId="11"/>
    <cellStyle name="Measure Summary - IBM Cognos" xfId="12"/>
    <cellStyle name="Measure Summary TM1 - IBM Cognos" xfId="14"/>
    <cellStyle name="Measure Template - IBM Cognos" xfId="13"/>
    <cellStyle name="More - IBM Cognos" xfId="21"/>
    <cellStyle name="Pending Change - IBM Cognos" xfId="23"/>
    <cellStyle name="Row Name - IBM Cognos" xfId="1"/>
    <cellStyle name="Row Template - IBM Cognos" xfId="4"/>
    <cellStyle name="Summary Column Name - IBM Cognos" xfId="6"/>
    <cellStyle name="Summary Column Name TM1 - IBM Cognos" xfId="7"/>
    <cellStyle name="Summary Row Name - IBM Cognos" xfId="2"/>
    <cellStyle name="Summary Row Name TM1 - IBM Cognos" xfId="3"/>
    <cellStyle name="Unsaved Change - IBM Cognos" xfId="2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3;&#1086;&#1090;%20&#1086;&#1073;&#1097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gnos_Office_Connection_Cache"/>
      <sheetName val="Лист1"/>
    </sheetNames>
    <sheetDataSet>
      <sheetData sheetId="0"/>
      <sheetData sheetId="1">
        <row r="7">
          <cell r="F7">
            <v>24144.067796610172</v>
          </cell>
        </row>
        <row r="8">
          <cell r="F8">
            <v>47288.135593220344</v>
          </cell>
        </row>
        <row r="9">
          <cell r="F9">
            <v>174152.54237288138</v>
          </cell>
        </row>
        <row r="10">
          <cell r="F10">
            <v>44595.341699999997</v>
          </cell>
        </row>
        <row r="11">
          <cell r="F11">
            <v>44595.334875</v>
          </cell>
        </row>
        <row r="12">
          <cell r="F12">
            <v>33033.898305084746</v>
          </cell>
        </row>
        <row r="13">
          <cell r="F13">
            <v>80169.491525423742</v>
          </cell>
        </row>
        <row r="14">
          <cell r="F14">
            <v>8343.220338983052</v>
          </cell>
        </row>
        <row r="15">
          <cell r="F15">
            <v>117500.00000000001</v>
          </cell>
        </row>
        <row r="16">
          <cell r="F16">
            <v>4355.9322033898306</v>
          </cell>
        </row>
        <row r="17">
          <cell r="F17">
            <v>75423.728813559326</v>
          </cell>
        </row>
        <row r="18">
          <cell r="F18">
            <v>28262.711864406781</v>
          </cell>
        </row>
        <row r="19">
          <cell r="F19">
            <v>85677.966101694925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LastTupleSet_COR_Mappings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view="pageBreakPreview" zoomScale="85" zoomScaleNormal="85" zoomScaleSheetLayoutView="85" workbookViewId="0">
      <selection activeCell="R16" sqref="R16"/>
    </sheetView>
  </sheetViews>
  <sheetFormatPr defaultRowHeight="15" x14ac:dyDescent="0.25"/>
  <cols>
    <col min="2" max="2" width="14.85546875" customWidth="1"/>
    <col min="3" max="3" width="21" customWidth="1"/>
    <col min="4" max="4" width="18.85546875" customWidth="1"/>
    <col min="5" max="5" width="18.28515625" customWidth="1"/>
    <col min="6" max="6" width="17.7109375" customWidth="1"/>
    <col min="7" max="7" width="20.28515625" customWidth="1"/>
  </cols>
  <sheetData>
    <row r="2" spans="1:7" ht="21" x14ac:dyDescent="0.25">
      <c r="D2" s="1" t="s">
        <v>6</v>
      </c>
    </row>
    <row r="3" spans="1:7" ht="42" customHeight="1" x14ac:dyDescent="0.25">
      <c r="B3" s="24" t="s">
        <v>21</v>
      </c>
      <c r="C3" s="25"/>
      <c r="D3" s="25"/>
      <c r="E3" s="25"/>
      <c r="F3" s="25"/>
    </row>
    <row r="5" spans="1:7" ht="15.75" thickBot="1" x14ac:dyDescent="0.3"/>
    <row r="6" spans="1:7" ht="156" customHeight="1" thickBot="1" x14ac:dyDescent="0.3">
      <c r="A6" s="22" t="s">
        <v>0</v>
      </c>
      <c r="B6" s="18" t="s">
        <v>1</v>
      </c>
      <c r="C6" s="20" t="s">
        <v>11</v>
      </c>
      <c r="D6" s="18" t="s">
        <v>2</v>
      </c>
      <c r="E6" s="20" t="s">
        <v>3</v>
      </c>
      <c r="F6" s="18" t="s">
        <v>4</v>
      </c>
      <c r="G6" s="18" t="s">
        <v>5</v>
      </c>
    </row>
    <row r="7" spans="1:7" ht="15.75" hidden="1" thickBot="1" x14ac:dyDescent="0.3">
      <c r="A7" s="23"/>
      <c r="B7" s="19"/>
      <c r="C7" s="21"/>
      <c r="D7" s="19"/>
      <c r="E7" s="21"/>
      <c r="F7" s="19"/>
      <c r="G7" s="19"/>
    </row>
    <row r="8" spans="1:7" ht="56.25" x14ac:dyDescent="0.25">
      <c r="A8" s="12">
        <v>26</v>
      </c>
      <c r="B8" s="13" t="s">
        <v>7</v>
      </c>
      <c r="C8" s="14">
        <f>[1]Лист1!$F$8</f>
        <v>47288.135593220344</v>
      </c>
      <c r="D8" s="13" t="s">
        <v>14</v>
      </c>
      <c r="E8" s="13" t="s">
        <v>8</v>
      </c>
      <c r="F8" s="13" t="s">
        <v>10</v>
      </c>
      <c r="G8" s="15" t="s">
        <v>9</v>
      </c>
    </row>
    <row r="9" spans="1:7" ht="45" x14ac:dyDescent="0.25">
      <c r="A9" s="6">
        <v>26</v>
      </c>
      <c r="B9" s="4" t="s">
        <v>12</v>
      </c>
      <c r="C9" s="5">
        <f>[1]Лист1!$F$7</f>
        <v>24144.067796610172</v>
      </c>
      <c r="D9" s="4" t="s">
        <v>13</v>
      </c>
      <c r="E9" s="4" t="s">
        <v>8</v>
      </c>
      <c r="F9" s="4" t="s">
        <v>10</v>
      </c>
      <c r="G9" s="7" t="s">
        <v>9</v>
      </c>
    </row>
    <row r="10" spans="1:7" ht="56.25" x14ac:dyDescent="0.25">
      <c r="A10" s="6">
        <v>26</v>
      </c>
      <c r="B10" s="4" t="s">
        <v>7</v>
      </c>
      <c r="C10" s="5">
        <f>[1]Лист1!$F$9</f>
        <v>174152.54237288138</v>
      </c>
      <c r="D10" s="4" t="s">
        <v>13</v>
      </c>
      <c r="E10" s="4" t="s">
        <v>8</v>
      </c>
      <c r="F10" s="4" t="s">
        <v>10</v>
      </c>
      <c r="G10" s="7" t="s">
        <v>9</v>
      </c>
    </row>
    <row r="11" spans="1:7" ht="45" x14ac:dyDescent="0.25">
      <c r="A11" s="6">
        <v>26</v>
      </c>
      <c r="B11" s="4" t="s">
        <v>15</v>
      </c>
      <c r="C11" s="5">
        <f>[1]Лист1!$F$13+[1]Лист1!$F$14</f>
        <v>88512.711864406796</v>
      </c>
      <c r="D11" s="4" t="s">
        <v>13</v>
      </c>
      <c r="E11" s="4" t="s">
        <v>8</v>
      </c>
      <c r="F11" s="4" t="s">
        <v>10</v>
      </c>
      <c r="G11" s="7" t="s">
        <v>9</v>
      </c>
    </row>
    <row r="12" spans="1:7" ht="45" x14ac:dyDescent="0.25">
      <c r="A12" s="6">
        <v>26</v>
      </c>
      <c r="B12" s="4" t="s">
        <v>16</v>
      </c>
      <c r="C12" s="5">
        <f>[1]Лист1!$F$15+[1]Лист1!$F$16</f>
        <v>121855.93220338985</v>
      </c>
      <c r="D12" s="4" t="s">
        <v>14</v>
      </c>
      <c r="E12" s="4" t="s">
        <v>8</v>
      </c>
      <c r="F12" s="4" t="s">
        <v>10</v>
      </c>
      <c r="G12" s="7" t="s">
        <v>9</v>
      </c>
    </row>
    <row r="13" spans="1:7" ht="45" x14ac:dyDescent="0.25">
      <c r="A13" s="6">
        <v>26</v>
      </c>
      <c r="B13" s="4" t="s">
        <v>17</v>
      </c>
      <c r="C13" s="5">
        <f>[1]Лист1!$F$12</f>
        <v>33033.898305084746</v>
      </c>
      <c r="D13" s="4" t="s">
        <v>14</v>
      </c>
      <c r="E13" s="4" t="s">
        <v>8</v>
      </c>
      <c r="F13" s="4" t="s">
        <v>10</v>
      </c>
      <c r="G13" s="7" t="s">
        <v>9</v>
      </c>
    </row>
    <row r="14" spans="1:7" ht="45.75" thickBot="1" x14ac:dyDescent="0.3">
      <c r="A14" s="8">
        <v>26</v>
      </c>
      <c r="B14" s="9" t="s">
        <v>18</v>
      </c>
      <c r="C14" s="10">
        <f>[1]Лист1!$F$19</f>
        <v>85677.966101694925</v>
      </c>
      <c r="D14" s="9" t="s">
        <v>13</v>
      </c>
      <c r="E14" s="9" t="s">
        <v>8</v>
      </c>
      <c r="F14" s="9" t="s">
        <v>10</v>
      </c>
      <c r="G14" s="11" t="s">
        <v>9</v>
      </c>
    </row>
    <row r="15" spans="1:7" ht="45.75" thickBot="1" x14ac:dyDescent="0.3">
      <c r="A15" s="26">
        <v>26</v>
      </c>
      <c r="B15" s="27" t="s">
        <v>22</v>
      </c>
      <c r="C15" s="28">
        <f>[1]Лист1!$F$10+[1]Лист1!$F$11</f>
        <v>89190.67657499999</v>
      </c>
      <c r="D15" s="27" t="s">
        <v>14</v>
      </c>
      <c r="E15" s="27" t="s">
        <v>8</v>
      </c>
      <c r="F15" s="27" t="s">
        <v>10</v>
      </c>
      <c r="G15" s="29" t="s">
        <v>9</v>
      </c>
    </row>
    <row r="16" spans="1:7" ht="45.75" thickBot="1" x14ac:dyDescent="0.3">
      <c r="A16" s="26">
        <v>26</v>
      </c>
      <c r="B16" s="27" t="s">
        <v>23</v>
      </c>
      <c r="C16" s="28">
        <f>[1]Лист1!$F$17</f>
        <v>75423.728813559326</v>
      </c>
      <c r="D16" s="27" t="s">
        <v>14</v>
      </c>
      <c r="E16" s="27" t="s">
        <v>8</v>
      </c>
      <c r="F16" s="27" t="s">
        <v>10</v>
      </c>
      <c r="G16" s="29" t="s">
        <v>9</v>
      </c>
    </row>
    <row r="17" spans="1:7" ht="45.75" thickBot="1" x14ac:dyDescent="0.3">
      <c r="A17" s="26">
        <v>26</v>
      </c>
      <c r="B17" s="27" t="s">
        <v>24</v>
      </c>
      <c r="C17" s="28">
        <f>[1]Лист1!$F$18</f>
        <v>28262.711864406781</v>
      </c>
      <c r="D17" s="27" t="s">
        <v>13</v>
      </c>
      <c r="E17" s="27" t="s">
        <v>8</v>
      </c>
      <c r="F17" s="27" t="s">
        <v>10</v>
      </c>
      <c r="G17" s="29" t="s">
        <v>9</v>
      </c>
    </row>
    <row r="18" spans="1:7" x14ac:dyDescent="0.25">
      <c r="D18" s="2"/>
      <c r="E18" s="2"/>
      <c r="F18" s="2"/>
      <c r="G18" s="2"/>
    </row>
    <row r="19" spans="1:7" x14ac:dyDescent="0.25">
      <c r="D19" s="2"/>
      <c r="E19" s="2"/>
      <c r="F19" s="2"/>
      <c r="G19" s="2"/>
    </row>
    <row r="20" spans="1:7" x14ac:dyDescent="0.25">
      <c r="D20" s="2"/>
      <c r="E20" s="2"/>
      <c r="F20" s="2"/>
      <c r="G20" s="2"/>
    </row>
    <row r="21" spans="1:7" x14ac:dyDescent="0.25">
      <c r="B21" s="17" t="s">
        <v>19</v>
      </c>
      <c r="C21" s="17"/>
      <c r="D21" s="16"/>
      <c r="E21" s="16"/>
      <c r="F21" s="16" t="s">
        <v>20</v>
      </c>
      <c r="G21" s="2"/>
    </row>
    <row r="23" spans="1:7" x14ac:dyDescent="0.25">
      <c r="C23" s="3">
        <f>SUM(C8:C22)</f>
        <v>767542.37149025418</v>
      </c>
    </row>
    <row r="24" spans="1:7" x14ac:dyDescent="0.25">
      <c r="C24" s="3">
        <f>C23*1.18</f>
        <v>905699.99835849984</v>
      </c>
    </row>
  </sheetData>
  <mergeCells count="9">
    <mergeCell ref="B21:C21"/>
    <mergeCell ref="G6:G7"/>
    <mergeCell ref="C6:C7"/>
    <mergeCell ref="A6:A7"/>
    <mergeCell ref="B3:F3"/>
    <mergeCell ref="B6:B7"/>
    <mergeCell ref="D6:D7"/>
    <mergeCell ref="E6:E7"/>
    <mergeCell ref="F6:F7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2018-06-22T13:22:19Z</dcterms:modified>
</cp:coreProperties>
</file>